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Key scenarios" sheetId="2" r:id="rId1"/>
    <sheet name="Sue + revisions" sheetId="1" r:id="rId2"/>
    <sheet name="Info from MS" sheetId="3" r:id="rId3"/>
  </sheets>
  <calcPr calcId="144525"/>
</workbook>
</file>

<file path=xl/calcChain.xml><?xml version="1.0" encoding="utf-8"?>
<calcChain xmlns="http://schemas.openxmlformats.org/spreadsheetml/2006/main">
  <c r="I14" i="2" l="1"/>
  <c r="I11" i="2"/>
  <c r="I9" i="2"/>
  <c r="I7" i="2"/>
  <c r="K5" i="2"/>
  <c r="K4" i="2"/>
  <c r="K3" i="2"/>
  <c r="K2" i="2"/>
  <c r="K6" i="2"/>
  <c r="K16" i="2"/>
  <c r="K8" i="2"/>
  <c r="K13" i="2"/>
  <c r="K10" i="2"/>
  <c r="K7" i="2"/>
  <c r="L7" i="2" s="1"/>
  <c r="K12" i="2"/>
  <c r="K9" i="2"/>
  <c r="L9" i="2" s="1"/>
  <c r="K18" i="2"/>
  <c r="K11" i="2"/>
  <c r="L11" i="2" s="1"/>
  <c r="K17" i="2"/>
  <c r="K14" i="2"/>
  <c r="L14" i="2" s="1"/>
  <c r="K15" i="2"/>
  <c r="K19" i="2"/>
  <c r="J4" i="1"/>
  <c r="J19" i="1"/>
  <c r="J18" i="1"/>
  <c r="J17" i="1"/>
  <c r="J16" i="1"/>
  <c r="J15" i="1"/>
  <c r="J14" i="1"/>
  <c r="J13" i="1"/>
  <c r="J5" i="1"/>
  <c r="J6" i="1"/>
  <c r="J7" i="1"/>
  <c r="J8" i="1"/>
  <c r="J9" i="1"/>
  <c r="J10" i="1"/>
  <c r="J11" i="1"/>
  <c r="J12" i="1"/>
  <c r="J3" i="1"/>
  <c r="J2" i="1"/>
</calcChain>
</file>

<file path=xl/comments1.xml><?xml version="1.0" encoding="utf-8"?>
<comments xmlns="http://schemas.openxmlformats.org/spreadsheetml/2006/main">
  <authors>
    <author>John Uttley</author>
  </authors>
  <commentList>
    <comment ref="A3" authorId="0">
      <text>
        <r>
          <rPr>
            <b/>
            <sz val="8"/>
            <color indexed="81"/>
            <rFont val="Tahoma"/>
            <charset val="1"/>
          </rPr>
          <t>John Uttley:</t>
        </r>
        <r>
          <rPr>
            <sz val="8"/>
            <color indexed="81"/>
            <rFont val="Tahoma"/>
            <charset val="1"/>
          </rPr>
          <t xml:space="preserve">
Seagreen densities to not allow for an internal buffer.</t>
        </r>
      </text>
    </comment>
  </commentList>
</comments>
</file>

<file path=xl/comments2.xml><?xml version="1.0" encoding="utf-8"?>
<comments xmlns="http://schemas.openxmlformats.org/spreadsheetml/2006/main">
  <authors>
    <author>JNCC</author>
  </authors>
  <commentList>
    <comment ref="D17" authorId="0">
      <text>
        <r>
          <rPr>
            <b/>
            <sz val="8"/>
            <color indexed="81"/>
            <rFont val="Tahoma"/>
            <family val="2"/>
          </rPr>
          <t>JNCC:</t>
        </r>
        <r>
          <rPr>
            <sz val="8"/>
            <color indexed="81"/>
            <rFont val="Tahoma"/>
            <family val="2"/>
          </rPr>
          <t xml:space="preserve">
SG want to have an internal buffer, reducing footprint area but thereby increasing turbine density.</t>
        </r>
      </text>
    </comment>
    <comment ref="D19" authorId="0">
      <text>
        <r>
          <rPr>
            <b/>
            <sz val="8"/>
            <color indexed="81"/>
            <rFont val="Tahoma"/>
            <family val="2"/>
          </rPr>
          <t>JNCC:</t>
        </r>
        <r>
          <rPr>
            <sz val="8"/>
            <color indexed="81"/>
            <rFont val="Tahoma"/>
            <family val="2"/>
          </rPr>
          <t xml:space="preserve">
SG want to have an internal buffer, reducing footprint area but thereby increasing turbine density.</t>
        </r>
      </text>
    </comment>
  </commentList>
</comments>
</file>

<file path=xl/sharedStrings.xml><?xml version="1.0" encoding="utf-8"?>
<sst xmlns="http://schemas.openxmlformats.org/spreadsheetml/2006/main" count="168" uniqueCount="66">
  <si>
    <t>BOWL</t>
  </si>
  <si>
    <t>Windfarm</t>
  </si>
  <si>
    <t>Scenario</t>
  </si>
  <si>
    <t>WCS</t>
  </si>
  <si>
    <t>Notes</t>
  </si>
  <si>
    <t>No. turbines</t>
  </si>
  <si>
    <t>Area (km2)</t>
  </si>
  <si>
    <t>Turbine density (per km2)</t>
  </si>
  <si>
    <t>SNCB displ rate</t>
  </si>
  <si>
    <t>MORL Telford</t>
  </si>
  <si>
    <t>MORL Stevenson</t>
  </si>
  <si>
    <t>MORL MacColl</t>
  </si>
  <si>
    <t>MLS</t>
  </si>
  <si>
    <t>60% auks</t>
  </si>
  <si>
    <t>60%??</t>
  </si>
  <si>
    <t>NnG</t>
  </si>
  <si>
    <t>Turbine size (MW)</t>
  </si>
  <si>
    <t>Inch Cape</t>
  </si>
  <si>
    <t>Seagreen Alpha</t>
  </si>
  <si>
    <t>Seagreen Bravo</t>
  </si>
  <si>
    <t>Mean spacing</t>
  </si>
  <si>
    <t>Max spacing (km)</t>
  </si>
  <si>
    <t>Min spacing (km)</t>
  </si>
  <si>
    <t>0.9-1.2</t>
  </si>
  <si>
    <t>60%/40%</t>
  </si>
  <si>
    <t>incl buffer?</t>
  </si>
  <si>
    <t>50% auks?</t>
  </si>
  <si>
    <t>indicative</t>
  </si>
  <si>
    <t>optimised</t>
  </si>
  <si>
    <t>design scenario</t>
  </si>
  <si>
    <t>application</t>
  </si>
  <si>
    <t>50%? auks</t>
  </si>
  <si>
    <t>WCS/application</t>
  </si>
  <si>
    <t>Density ratio Col J/WCS</t>
  </si>
  <si>
    <t>Min spacing ratio              WCS/Col H</t>
  </si>
  <si>
    <t>Stevenson</t>
  </si>
  <si>
    <t>MacColl</t>
  </si>
  <si>
    <t>Min. development area</t>
  </si>
  <si>
    <t>Telford</t>
  </si>
  <si>
    <t>Number of turbines</t>
  </si>
  <si>
    <t>Minimum spacing (m)</t>
  </si>
  <si>
    <t>100-139</t>
  </si>
  <si>
    <t>Design application</t>
  </si>
  <si>
    <t>Design scenario @ 186 x 6MW</t>
  </si>
  <si>
    <t>Original WCS</t>
  </si>
  <si>
    <t>Most Likely Scenario</t>
  </si>
  <si>
    <t xml:space="preserve">Current indicative 750MW </t>
  </si>
  <si>
    <t>Build area (km2)</t>
  </si>
  <si>
    <t xml:space="preserve">Minimum spacing (m) </t>
  </si>
  <si>
    <t>MORL</t>
  </si>
  <si>
    <t>NnaG</t>
  </si>
  <si>
    <t>ICOL</t>
  </si>
  <si>
    <t>Seagreen A</t>
  </si>
  <si>
    <t>Seagreen B</t>
  </si>
  <si>
    <t>Footprint (km2)</t>
  </si>
  <si>
    <t>No. Turbines</t>
  </si>
  <si>
    <t>Mean spacing (km)</t>
  </si>
  <si>
    <t>1.2 between rows, 0.94 within rows)</t>
  </si>
  <si>
    <t>% within 500m of turbine location</t>
  </si>
  <si>
    <t>turbine density</t>
  </si>
  <si>
    <t>NnG has the closest of all (min) turbine spacing, even less that MORL/BOWL as applied for</t>
  </si>
  <si>
    <t>Green rows are the most up to date scenarios from latest FTOWDG info and MORL/BOWL info from MS</t>
  </si>
  <si>
    <t>(Min) turbine spacing is similar for optimised Seagreen, MORL, and ICOL</t>
  </si>
  <si>
    <t>Optimised Seagreen A/B are less than 1/2 as dense as final MORL &amp; BOWL scenarios</t>
  </si>
  <si>
    <t>ICOL MLS is less dense than MORL but still nearly twice as dense as Seagreen</t>
  </si>
  <si>
    <t>NnG is same or similar density as MORL and more than twice as dense as Seagreen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</si>
</sst>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sz val="11"/>
      <color rgb="FF006100"/>
      <name val="Calibri"/>
      <family val="2"/>
      <scheme val="minor"/>
    </font>
    <font>
      <sz val="11"/>
      <name val="Calibri"/>
      <family val="2"/>
      <scheme val="minor"/>
    </font>
    <font>
      <sz val="11"/>
      <name val="Calibri"/>
      <family val="2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sz val="8"/>
      <color indexed="81"/>
      <name val="Tahoma"/>
      <charset val="1"/>
    </font>
    <font>
      <b/>
      <sz val="8"/>
      <color indexed="81"/>
      <name val="Tahoma"/>
      <charset val="1"/>
    </font>
  </fonts>
  <fills count="8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gradientFill degree="90">
        <stop position="0">
          <color theme="0"/>
        </stop>
        <stop position="1">
          <color theme="4"/>
        </stop>
      </gradientFill>
    </fill>
    <fill>
      <patternFill patternType="solid">
        <fgColor theme="4" tint="0.59999389629810485"/>
        <bgColor indexed="64"/>
      </patternFill>
    </fill>
    <fill>
      <patternFill patternType="solid">
        <fgColor rgb="FFC6EFCE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4" fillId="6" borderId="0" applyNumberFormat="0" applyBorder="0" applyAlignment="0" applyProtection="0"/>
  </cellStyleXfs>
  <cellXfs count="48">
    <xf numFmtId="0" fontId="0" fillId="0" borderId="0" xfId="0"/>
    <xf numFmtId="164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1" fillId="2" borderId="1" xfId="0" applyFont="1" applyFill="1" applyBorder="1"/>
    <xf numFmtId="0" fontId="1" fillId="2" borderId="1" xfId="0" applyFont="1" applyFill="1" applyBorder="1" applyAlignment="1">
      <alignment horizontal="center"/>
    </xf>
    <xf numFmtId="164" fontId="1" fillId="2" borderId="1" xfId="0" applyNumberFormat="1" applyFont="1" applyFill="1" applyBorder="1" applyAlignment="1">
      <alignment horizontal="center"/>
    </xf>
    <xf numFmtId="0" fontId="1" fillId="4" borderId="0" xfId="0" applyFont="1" applyFill="1"/>
    <xf numFmtId="0" fontId="0" fillId="3" borderId="1" xfId="0" applyFill="1" applyBorder="1"/>
    <xf numFmtId="164" fontId="0" fillId="0" borderId="1" xfId="0" applyNumberFormat="1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164" fontId="0" fillId="5" borderId="1" xfId="0" applyNumberFormat="1" applyFill="1" applyBorder="1" applyAlignment="1">
      <alignment horizontal="center"/>
    </xf>
    <xf numFmtId="0" fontId="0" fillId="5" borderId="1" xfId="0" applyFill="1" applyBorder="1"/>
    <xf numFmtId="0" fontId="0" fillId="7" borderId="1" xfId="0" applyFill="1" applyBorder="1" applyAlignment="1">
      <alignment horizontal="center"/>
    </xf>
    <xf numFmtId="0" fontId="0" fillId="7" borderId="1" xfId="0" applyFill="1" applyBorder="1"/>
    <xf numFmtId="164" fontId="0" fillId="7" borderId="1" xfId="0" applyNumberFormat="1" applyFill="1" applyBorder="1" applyAlignment="1">
      <alignment horizontal="center"/>
    </xf>
    <xf numFmtId="0" fontId="5" fillId="5" borderId="1" xfId="0" applyFont="1" applyFill="1" applyBorder="1"/>
    <xf numFmtId="0" fontId="5" fillId="5" borderId="1" xfId="0" applyFont="1" applyFill="1" applyBorder="1" applyAlignment="1">
      <alignment horizontal="center"/>
    </xf>
    <xf numFmtId="164" fontId="5" fillId="5" borderId="1" xfId="0" applyNumberFormat="1" applyFont="1" applyFill="1" applyBorder="1" applyAlignment="1">
      <alignment horizontal="center"/>
    </xf>
    <xf numFmtId="0" fontId="5" fillId="3" borderId="1" xfId="0" applyFont="1" applyFill="1" applyBorder="1"/>
    <xf numFmtId="0" fontId="5" fillId="0" borderId="1" xfId="0" applyFont="1" applyBorder="1" applyAlignment="1">
      <alignment horizontal="center"/>
    </xf>
    <xf numFmtId="0" fontId="5" fillId="0" borderId="1" xfId="0" applyFont="1" applyBorder="1"/>
    <xf numFmtId="0" fontId="5" fillId="6" borderId="1" xfId="1" applyFont="1" applyBorder="1"/>
    <xf numFmtId="0" fontId="5" fillId="6" borderId="1" xfId="1" applyFont="1" applyBorder="1" applyAlignment="1">
      <alignment horizontal="center"/>
    </xf>
    <xf numFmtId="164" fontId="5" fillId="6" borderId="1" xfId="1" applyNumberFormat="1" applyFont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164" fontId="5" fillId="0" borderId="1" xfId="0" applyNumberFormat="1" applyFont="1" applyFill="1" applyBorder="1" applyAlignment="1">
      <alignment horizontal="center"/>
    </xf>
    <xf numFmtId="0" fontId="1" fillId="2" borderId="1" xfId="0" applyFont="1" applyFill="1" applyBorder="1" applyAlignment="1">
      <alignment wrapText="1"/>
    </xf>
    <xf numFmtId="0" fontId="1" fillId="2" borderId="1" xfId="0" applyFont="1" applyFill="1" applyBorder="1" applyAlignment="1">
      <alignment horizontal="center" wrapText="1"/>
    </xf>
    <xf numFmtId="164" fontId="1" fillId="2" borderId="1" xfId="0" applyNumberFormat="1" applyFont="1" applyFill="1" applyBorder="1" applyAlignment="1">
      <alignment horizontal="center" wrapText="1"/>
    </xf>
    <xf numFmtId="0" fontId="0" fillId="0" borderId="0" xfId="0" applyAlignment="1">
      <alignment wrapText="1"/>
    </xf>
    <xf numFmtId="0" fontId="6" fillId="0" borderId="1" xfId="0" applyFont="1" applyBorder="1" applyAlignment="1">
      <alignment vertical="center" wrapText="1"/>
    </xf>
    <xf numFmtId="0" fontId="7" fillId="0" borderId="8" xfId="0" applyFont="1" applyBorder="1" applyAlignment="1">
      <alignment horizontal="center" vertical="center" wrapText="1"/>
    </xf>
    <xf numFmtId="0" fontId="8" fillId="0" borderId="7" xfId="0" applyFont="1" applyBorder="1" applyAlignment="1">
      <alignment vertical="center" wrapText="1"/>
    </xf>
    <xf numFmtId="0" fontId="7" fillId="0" borderId="5" xfId="0" applyFont="1" applyBorder="1" applyAlignment="1">
      <alignment vertical="center" wrapText="1"/>
    </xf>
    <xf numFmtId="0" fontId="8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vertical="center" wrapText="1"/>
    </xf>
    <xf numFmtId="0" fontId="7" fillId="0" borderId="8" xfId="0" applyFont="1" applyBorder="1" applyAlignment="1">
      <alignment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5" fillId="6" borderId="0" xfId="1" applyFont="1" applyAlignment="1">
      <alignment wrapText="1"/>
    </xf>
    <xf numFmtId="0" fontId="5" fillId="5" borderId="0" xfId="0" applyFont="1" applyFill="1" applyBorder="1" applyAlignment="1">
      <alignment wrapText="1"/>
    </xf>
  </cellXfs>
  <cellStyles count="2">
    <cellStyle name="Good" xfId="1" builtinId="26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M28"/>
  <sheetViews>
    <sheetView tabSelected="1" workbookViewId="0">
      <selection activeCell="M15" sqref="M15"/>
    </sheetView>
  </sheetViews>
  <sheetFormatPr defaultRowHeight="15" x14ac:dyDescent="0.25"/>
  <cols>
    <col min="1" max="1" width="16" bestFit="1" customWidth="1"/>
    <col min="2" max="2" width="15.85546875" bestFit="1" customWidth="1"/>
    <col min="3" max="3" width="10.7109375" bestFit="1" customWidth="1"/>
    <col min="4" max="4" width="11.140625" bestFit="1" customWidth="1"/>
    <col min="5" max="5" width="12" bestFit="1" customWidth="1"/>
    <col min="6" max="6" width="17.7109375" bestFit="1" customWidth="1"/>
    <col min="7" max="7" width="11.7109375" customWidth="1"/>
    <col min="8" max="9" width="12.42578125" customWidth="1"/>
    <col min="10" max="10" width="11.5703125" customWidth="1"/>
    <col min="11" max="12" width="12.85546875" customWidth="1"/>
    <col min="13" max="13" width="14.5703125" bestFit="1" customWidth="1"/>
  </cols>
  <sheetData>
    <row r="1" spans="1:13" s="31" customFormat="1" ht="45" x14ac:dyDescent="0.25">
      <c r="A1" s="28" t="s">
        <v>1</v>
      </c>
      <c r="B1" s="28" t="s">
        <v>2</v>
      </c>
      <c r="C1" s="29" t="s">
        <v>6</v>
      </c>
      <c r="D1" s="29" t="s">
        <v>4</v>
      </c>
      <c r="E1" s="29" t="s">
        <v>5</v>
      </c>
      <c r="F1" s="29" t="s">
        <v>16</v>
      </c>
      <c r="G1" s="29" t="s">
        <v>21</v>
      </c>
      <c r="H1" s="29" t="s">
        <v>22</v>
      </c>
      <c r="I1" s="29" t="s">
        <v>34</v>
      </c>
      <c r="J1" s="29" t="s">
        <v>20</v>
      </c>
      <c r="K1" s="30" t="s">
        <v>7</v>
      </c>
      <c r="L1" s="30" t="s">
        <v>33</v>
      </c>
      <c r="M1" s="28" t="s">
        <v>8</v>
      </c>
    </row>
    <row r="2" spans="1:13" x14ac:dyDescent="0.25">
      <c r="A2" s="17" t="s">
        <v>18</v>
      </c>
      <c r="B2" s="17" t="s">
        <v>27</v>
      </c>
      <c r="C2" s="18">
        <v>197</v>
      </c>
      <c r="D2" s="18"/>
      <c r="E2" s="18">
        <v>75</v>
      </c>
      <c r="F2" s="18">
        <v>7</v>
      </c>
      <c r="G2" s="18">
        <v>1.73</v>
      </c>
      <c r="H2" s="18">
        <v>1.69</v>
      </c>
      <c r="I2" s="18"/>
      <c r="J2" s="18">
        <v>1.72</v>
      </c>
      <c r="K2" s="19">
        <f>E2/C2</f>
        <v>0.38071065989847713</v>
      </c>
      <c r="L2" s="19"/>
      <c r="M2" s="17" t="s">
        <v>24</v>
      </c>
    </row>
    <row r="3" spans="1:13" x14ac:dyDescent="0.25">
      <c r="A3" s="23" t="s">
        <v>18</v>
      </c>
      <c r="B3" s="23" t="s">
        <v>28</v>
      </c>
      <c r="C3" s="24">
        <v>197</v>
      </c>
      <c r="D3" s="24"/>
      <c r="E3" s="24">
        <v>75</v>
      </c>
      <c r="F3" s="24">
        <v>7</v>
      </c>
      <c r="G3" s="24">
        <v>2.4</v>
      </c>
      <c r="H3" s="24">
        <v>1.1000000000000001</v>
      </c>
      <c r="I3" s="24"/>
      <c r="J3" s="24">
        <v>2.17</v>
      </c>
      <c r="K3" s="25">
        <f>E3/C3</f>
        <v>0.38071065989847713</v>
      </c>
      <c r="L3" s="25"/>
      <c r="M3" s="23"/>
    </row>
    <row r="4" spans="1:13" x14ac:dyDescent="0.25">
      <c r="A4" s="17" t="s">
        <v>19</v>
      </c>
      <c r="B4" s="17" t="s">
        <v>27</v>
      </c>
      <c r="C4" s="18">
        <v>194</v>
      </c>
      <c r="D4" s="18"/>
      <c r="E4" s="18">
        <v>75</v>
      </c>
      <c r="F4" s="18">
        <v>7</v>
      </c>
      <c r="G4" s="18">
        <v>1.73</v>
      </c>
      <c r="H4" s="18">
        <v>1.69</v>
      </c>
      <c r="I4" s="18"/>
      <c r="J4" s="18">
        <v>1.72</v>
      </c>
      <c r="K4" s="19">
        <f>E4/C4</f>
        <v>0.38659793814432991</v>
      </c>
      <c r="L4" s="19"/>
      <c r="M4" s="17" t="s">
        <v>24</v>
      </c>
    </row>
    <row r="5" spans="1:13" x14ac:dyDescent="0.25">
      <c r="A5" s="23" t="s">
        <v>19</v>
      </c>
      <c r="B5" s="23" t="s">
        <v>28</v>
      </c>
      <c r="C5" s="24">
        <v>194</v>
      </c>
      <c r="D5" s="24"/>
      <c r="E5" s="24">
        <v>75</v>
      </c>
      <c r="F5" s="24">
        <v>7</v>
      </c>
      <c r="G5" s="24">
        <v>2.4</v>
      </c>
      <c r="H5" s="24">
        <v>1.1000000000000001</v>
      </c>
      <c r="I5" s="24"/>
      <c r="J5" s="24">
        <v>2.17</v>
      </c>
      <c r="K5" s="25">
        <f>E5/C5</f>
        <v>0.38659793814432991</v>
      </c>
      <c r="L5" s="25"/>
      <c r="M5" s="23"/>
    </row>
    <row r="6" spans="1:13" x14ac:dyDescent="0.25">
      <c r="A6" s="23" t="s">
        <v>17</v>
      </c>
      <c r="B6" s="23" t="s">
        <v>12</v>
      </c>
      <c r="C6" s="24">
        <v>150</v>
      </c>
      <c r="D6" s="24"/>
      <c r="E6" s="24">
        <v>110</v>
      </c>
      <c r="F6" s="24"/>
      <c r="G6" s="24">
        <v>1.3</v>
      </c>
      <c r="H6" s="24">
        <v>1</v>
      </c>
      <c r="I6" s="24"/>
      <c r="J6" s="24">
        <v>1.1499999999999999</v>
      </c>
      <c r="K6" s="25">
        <f>E6/C6</f>
        <v>0.73333333333333328</v>
      </c>
      <c r="L6" s="25"/>
      <c r="M6" s="23"/>
    </row>
    <row r="7" spans="1:13" x14ac:dyDescent="0.25">
      <c r="A7" s="23" t="s">
        <v>11</v>
      </c>
      <c r="B7" s="23" t="s">
        <v>29</v>
      </c>
      <c r="C7" s="24">
        <v>70</v>
      </c>
      <c r="D7" s="24"/>
      <c r="E7" s="24">
        <v>62</v>
      </c>
      <c r="F7" s="24"/>
      <c r="G7" s="24"/>
      <c r="H7" s="24">
        <v>1.05</v>
      </c>
      <c r="I7" s="25">
        <f>H12/1.05</f>
        <v>0.5714285714285714</v>
      </c>
      <c r="J7" s="24"/>
      <c r="K7" s="25">
        <f>E7/C7</f>
        <v>0.88571428571428568</v>
      </c>
      <c r="L7" s="25">
        <f>K7/1.1</f>
        <v>0.80519480519480513</v>
      </c>
      <c r="M7" s="23" t="s">
        <v>31</v>
      </c>
    </row>
    <row r="8" spans="1:13" x14ac:dyDescent="0.25">
      <c r="A8" s="23" t="s">
        <v>15</v>
      </c>
      <c r="B8" s="23" t="s">
        <v>12</v>
      </c>
      <c r="C8" s="24">
        <v>82.72</v>
      </c>
      <c r="D8" s="24"/>
      <c r="E8" s="24">
        <v>75</v>
      </c>
      <c r="F8" s="24">
        <v>6</v>
      </c>
      <c r="G8" s="24">
        <v>1.8</v>
      </c>
      <c r="H8" s="24">
        <v>0.45</v>
      </c>
      <c r="I8" s="24"/>
      <c r="J8" s="24" t="s">
        <v>23</v>
      </c>
      <c r="K8" s="25">
        <f>E8/C8</f>
        <v>0.90667311411992269</v>
      </c>
      <c r="L8" s="25"/>
      <c r="M8" s="23"/>
    </row>
    <row r="9" spans="1:13" x14ac:dyDescent="0.25">
      <c r="A9" s="23" t="s">
        <v>10</v>
      </c>
      <c r="B9" s="23" t="s">
        <v>29</v>
      </c>
      <c r="C9" s="24">
        <v>68</v>
      </c>
      <c r="D9" s="24"/>
      <c r="E9" s="24">
        <v>62</v>
      </c>
      <c r="F9" s="24"/>
      <c r="G9" s="24"/>
      <c r="H9" s="24">
        <v>1.05</v>
      </c>
      <c r="I9" s="25">
        <f>H18/1.05</f>
        <v>0.5714285714285714</v>
      </c>
      <c r="J9" s="24"/>
      <c r="K9" s="25">
        <f>E9/C9</f>
        <v>0.91176470588235292</v>
      </c>
      <c r="L9" s="25">
        <f>K9/1.8</f>
        <v>0.50653594771241828</v>
      </c>
      <c r="M9" s="23" t="s">
        <v>31</v>
      </c>
    </row>
    <row r="10" spans="1:13" x14ac:dyDescent="0.25">
      <c r="A10" s="17" t="s">
        <v>15</v>
      </c>
      <c r="B10" s="17" t="s">
        <v>3</v>
      </c>
      <c r="C10" s="18">
        <v>82</v>
      </c>
      <c r="D10" s="18"/>
      <c r="E10" s="18">
        <v>75</v>
      </c>
      <c r="F10" s="18">
        <v>6</v>
      </c>
      <c r="G10" s="18"/>
      <c r="H10" s="18"/>
      <c r="I10" s="18"/>
      <c r="J10" s="18"/>
      <c r="K10" s="19">
        <f>E10/C10</f>
        <v>0.91463414634146345</v>
      </c>
      <c r="L10" s="19"/>
      <c r="M10" s="17" t="s">
        <v>24</v>
      </c>
    </row>
    <row r="11" spans="1:13" x14ac:dyDescent="0.25">
      <c r="A11" s="23" t="s">
        <v>9</v>
      </c>
      <c r="B11" s="23" t="s">
        <v>29</v>
      </c>
      <c r="C11" s="24">
        <v>64</v>
      </c>
      <c r="D11" s="24"/>
      <c r="E11" s="24">
        <v>62</v>
      </c>
      <c r="F11" s="24"/>
      <c r="G11" s="24"/>
      <c r="H11" s="24">
        <v>1.05</v>
      </c>
      <c r="I11" s="25">
        <f>H17/1.05</f>
        <v>0.5714285714285714</v>
      </c>
      <c r="J11" s="24"/>
      <c r="K11" s="25">
        <f>E11/C11</f>
        <v>0.96875</v>
      </c>
      <c r="L11" s="25">
        <f>K11/1.5</f>
        <v>0.64583333333333337</v>
      </c>
      <c r="M11" s="23" t="s">
        <v>31</v>
      </c>
    </row>
    <row r="12" spans="1:13" x14ac:dyDescent="0.25">
      <c r="A12" s="17" t="s">
        <v>11</v>
      </c>
      <c r="B12" s="17" t="s">
        <v>32</v>
      </c>
      <c r="C12" s="18">
        <v>125</v>
      </c>
      <c r="D12" s="18"/>
      <c r="E12" s="18">
        <v>139</v>
      </c>
      <c r="F12" s="18"/>
      <c r="G12" s="18"/>
      <c r="H12" s="18">
        <v>0.6</v>
      </c>
      <c r="I12" s="18"/>
      <c r="J12" s="18"/>
      <c r="K12" s="19">
        <f>E12/C12</f>
        <v>1.1120000000000001</v>
      </c>
      <c r="L12" s="19"/>
      <c r="M12" s="17" t="s">
        <v>14</v>
      </c>
    </row>
    <row r="13" spans="1:13" x14ac:dyDescent="0.25">
      <c r="A13" s="17" t="s">
        <v>15</v>
      </c>
      <c r="B13" s="17" t="s">
        <v>3</v>
      </c>
      <c r="C13" s="18">
        <v>82</v>
      </c>
      <c r="D13" s="18"/>
      <c r="E13" s="18">
        <v>95</v>
      </c>
      <c r="F13" s="18">
        <v>5</v>
      </c>
      <c r="G13" s="18"/>
      <c r="H13" s="18"/>
      <c r="I13" s="18"/>
      <c r="J13" s="18"/>
      <c r="K13" s="19">
        <f>E13/C13</f>
        <v>1.1585365853658536</v>
      </c>
      <c r="L13" s="19"/>
      <c r="M13" s="17" t="s">
        <v>24</v>
      </c>
    </row>
    <row r="14" spans="1:13" x14ac:dyDescent="0.25">
      <c r="A14" s="23" t="s">
        <v>0</v>
      </c>
      <c r="B14" s="23" t="s">
        <v>27</v>
      </c>
      <c r="C14" s="24">
        <v>100</v>
      </c>
      <c r="D14" s="24"/>
      <c r="E14" s="24">
        <v>125</v>
      </c>
      <c r="F14" s="24"/>
      <c r="G14" s="24"/>
      <c r="H14" s="24">
        <v>0.93200000000000005</v>
      </c>
      <c r="I14" s="25">
        <f>H19/H14</f>
        <v>0.68884120171673813</v>
      </c>
      <c r="J14" s="24"/>
      <c r="K14" s="25">
        <f>E14/C14</f>
        <v>1.25</v>
      </c>
      <c r="L14" s="25">
        <f>K14/2.1</f>
        <v>0.59523809523809523</v>
      </c>
      <c r="M14" s="23" t="s">
        <v>31</v>
      </c>
    </row>
    <row r="15" spans="1:13" x14ac:dyDescent="0.25">
      <c r="A15" s="20" t="s">
        <v>0</v>
      </c>
      <c r="B15" s="20" t="s">
        <v>12</v>
      </c>
      <c r="C15" s="26">
        <v>103</v>
      </c>
      <c r="D15" s="21"/>
      <c r="E15" s="21">
        <v>140</v>
      </c>
      <c r="F15" s="21"/>
      <c r="G15" s="21"/>
      <c r="H15" s="26">
        <v>0.92400000000000004</v>
      </c>
      <c r="I15" s="26"/>
      <c r="J15" s="26"/>
      <c r="K15" s="27">
        <f>E15/C15</f>
        <v>1.3592233009708738</v>
      </c>
      <c r="L15" s="27"/>
      <c r="M15" s="22" t="s">
        <v>26</v>
      </c>
    </row>
    <row r="16" spans="1:13" x14ac:dyDescent="0.25">
      <c r="A16" s="17" t="s">
        <v>17</v>
      </c>
      <c r="B16" s="17" t="s">
        <v>3</v>
      </c>
      <c r="C16" s="18">
        <v>150</v>
      </c>
      <c r="D16" s="18"/>
      <c r="E16" s="18">
        <v>213</v>
      </c>
      <c r="F16" s="18"/>
      <c r="G16" s="18"/>
      <c r="H16" s="18"/>
      <c r="I16" s="18"/>
      <c r="J16" s="18"/>
      <c r="K16" s="19">
        <f>E16/C16</f>
        <v>1.42</v>
      </c>
      <c r="L16" s="19"/>
      <c r="M16" s="17" t="s">
        <v>24</v>
      </c>
    </row>
    <row r="17" spans="1:13" x14ac:dyDescent="0.25">
      <c r="A17" s="17" t="s">
        <v>9</v>
      </c>
      <c r="B17" s="17" t="s">
        <v>32</v>
      </c>
      <c r="C17" s="18">
        <v>93</v>
      </c>
      <c r="D17" s="18"/>
      <c r="E17" s="18">
        <v>139</v>
      </c>
      <c r="F17" s="18"/>
      <c r="G17" s="18"/>
      <c r="H17" s="18">
        <v>0.6</v>
      </c>
      <c r="I17" s="18"/>
      <c r="J17" s="18"/>
      <c r="K17" s="19">
        <f>E17/C17</f>
        <v>1.4946236559139785</v>
      </c>
      <c r="L17" s="19"/>
      <c r="M17" s="17" t="s">
        <v>14</v>
      </c>
    </row>
    <row r="18" spans="1:13" x14ac:dyDescent="0.25">
      <c r="A18" s="17" t="s">
        <v>10</v>
      </c>
      <c r="B18" s="17" t="s">
        <v>32</v>
      </c>
      <c r="C18" s="18">
        <v>77</v>
      </c>
      <c r="D18" s="18"/>
      <c r="E18" s="18">
        <v>139</v>
      </c>
      <c r="F18" s="18"/>
      <c r="G18" s="18"/>
      <c r="H18" s="18">
        <v>0.6</v>
      </c>
      <c r="I18" s="18"/>
      <c r="J18" s="18"/>
      <c r="K18" s="19">
        <f>E18/C18</f>
        <v>1.8051948051948052</v>
      </c>
      <c r="L18" s="19"/>
      <c r="M18" s="17" t="s">
        <v>14</v>
      </c>
    </row>
    <row r="19" spans="1:13" x14ac:dyDescent="0.25">
      <c r="A19" s="17" t="s">
        <v>0</v>
      </c>
      <c r="B19" s="17" t="s">
        <v>3</v>
      </c>
      <c r="C19" s="18">
        <v>131.5</v>
      </c>
      <c r="D19" s="18"/>
      <c r="E19" s="18">
        <v>277</v>
      </c>
      <c r="F19" s="18"/>
      <c r="G19" s="18"/>
      <c r="H19" s="18">
        <v>0.64200000000000002</v>
      </c>
      <c r="I19" s="18"/>
      <c r="J19" s="18"/>
      <c r="K19" s="19">
        <f>E19/C19</f>
        <v>2.1064638783269962</v>
      </c>
      <c r="L19" s="19"/>
      <c r="M19" s="17" t="s">
        <v>13</v>
      </c>
    </row>
    <row r="21" spans="1:13" x14ac:dyDescent="0.25">
      <c r="A21" s="46" t="s">
        <v>61</v>
      </c>
      <c r="B21" s="46"/>
      <c r="C21" s="46"/>
      <c r="D21" s="46"/>
      <c r="E21" s="46"/>
      <c r="F21" s="46"/>
      <c r="G21" s="46"/>
      <c r="H21" s="46"/>
      <c r="I21" s="46"/>
      <c r="J21" s="46"/>
      <c r="K21" s="46"/>
      <c r="L21" s="46"/>
      <c r="M21" s="46"/>
    </row>
    <row r="23" spans="1:13" x14ac:dyDescent="0.25">
      <c r="A23" s="47" t="s">
        <v>63</v>
      </c>
      <c r="B23" s="47"/>
      <c r="C23" s="47"/>
      <c r="D23" s="47"/>
      <c r="E23" s="47"/>
      <c r="F23" s="47"/>
      <c r="G23" s="47"/>
      <c r="H23" s="47"/>
      <c r="I23" s="47"/>
      <c r="J23" s="47"/>
      <c r="K23" s="47"/>
      <c r="L23" s="47"/>
      <c r="M23" s="47"/>
    </row>
    <row r="24" spans="1:13" x14ac:dyDescent="0.25">
      <c r="A24" s="47" t="s">
        <v>64</v>
      </c>
      <c r="B24" s="47"/>
      <c r="C24" s="47"/>
      <c r="D24" s="47"/>
      <c r="E24" s="47"/>
      <c r="F24" s="47"/>
      <c r="G24" s="47"/>
      <c r="H24" s="47"/>
      <c r="I24" s="47"/>
      <c r="J24" s="47"/>
      <c r="K24" s="47"/>
      <c r="L24" s="47"/>
      <c r="M24" s="47"/>
    </row>
    <row r="25" spans="1:13" x14ac:dyDescent="0.25">
      <c r="A25" s="47" t="s">
        <v>65</v>
      </c>
      <c r="B25" s="47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47"/>
    </row>
    <row r="27" spans="1:13" x14ac:dyDescent="0.25">
      <c r="A27" s="47" t="s">
        <v>62</v>
      </c>
      <c r="B27" s="47"/>
      <c r="C27" s="47"/>
      <c r="D27" s="47"/>
      <c r="E27" s="47"/>
      <c r="F27" s="47"/>
      <c r="G27" s="47"/>
      <c r="H27" s="47"/>
      <c r="I27" s="47"/>
      <c r="J27" s="47"/>
      <c r="K27" s="47"/>
      <c r="L27" s="47"/>
      <c r="M27" s="47"/>
    </row>
    <row r="28" spans="1:13" x14ac:dyDescent="0.25">
      <c r="A28" s="47" t="s">
        <v>60</v>
      </c>
      <c r="B28" s="47"/>
      <c r="C28" s="47"/>
      <c r="D28" s="47"/>
      <c r="E28" s="47"/>
      <c r="F28" s="47"/>
      <c r="G28" s="47"/>
      <c r="H28" s="47"/>
      <c r="I28" s="47"/>
      <c r="J28" s="47"/>
      <c r="K28" s="47"/>
      <c r="L28" s="47"/>
      <c r="M28" s="47"/>
    </row>
  </sheetData>
  <sortState ref="A2:M19">
    <sortCondition ref="K2"/>
  </sortState>
  <mergeCells count="6">
    <mergeCell ref="A21:M21"/>
    <mergeCell ref="A23:M23"/>
    <mergeCell ref="A28:M28"/>
    <mergeCell ref="A27:M27"/>
    <mergeCell ref="A25:M25"/>
    <mergeCell ref="A24:M24"/>
  </mergeCells>
  <pageMargins left="0.7" right="0.7" top="0.75" bottom="0.75" header="0.3" footer="0.3"/>
  <pageSetup paperSize="0" orientation="portrait" horizontalDpi="0" verticalDpi="0" copies="0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19"/>
  <sheetViews>
    <sheetView workbookViewId="0">
      <pane ySplit="1" topLeftCell="A2" activePane="bottomLeft" state="frozen"/>
      <selection pane="bottomLeft" activeCell="I19" sqref="I19"/>
    </sheetView>
  </sheetViews>
  <sheetFormatPr defaultRowHeight="15" x14ac:dyDescent="0.25"/>
  <cols>
    <col min="1" max="1" width="16" bestFit="1" customWidth="1"/>
    <col min="2" max="2" width="14.85546875" bestFit="1" customWidth="1"/>
    <col min="3" max="3" width="10.7109375" style="2" bestFit="1" customWidth="1"/>
    <col min="4" max="4" width="10.7109375" style="2" customWidth="1"/>
    <col min="5" max="5" width="12" style="2" bestFit="1" customWidth="1"/>
    <col min="6" max="6" width="17.42578125" style="2" bestFit="1" customWidth="1"/>
    <col min="7" max="7" width="16.42578125" style="2" bestFit="1" customWidth="1"/>
    <col min="8" max="8" width="16.140625" style="2" bestFit="1" customWidth="1"/>
    <col min="9" max="9" width="13.140625" style="2" bestFit="1" customWidth="1"/>
    <col min="10" max="10" width="24.28515625" style="1" bestFit="1" customWidth="1"/>
    <col min="11" max="11" width="14.5703125" bestFit="1" customWidth="1"/>
  </cols>
  <sheetData>
    <row r="1" spans="1:11" s="8" customFormat="1" x14ac:dyDescent="0.25">
      <c r="A1" s="5" t="s">
        <v>1</v>
      </c>
      <c r="B1" s="5" t="s">
        <v>2</v>
      </c>
      <c r="C1" s="6" t="s">
        <v>6</v>
      </c>
      <c r="D1" s="6" t="s">
        <v>4</v>
      </c>
      <c r="E1" s="6" t="s">
        <v>5</v>
      </c>
      <c r="F1" s="6" t="s">
        <v>16</v>
      </c>
      <c r="G1" s="6" t="s">
        <v>21</v>
      </c>
      <c r="H1" s="6" t="s">
        <v>22</v>
      </c>
      <c r="I1" s="6" t="s">
        <v>20</v>
      </c>
      <c r="J1" s="7" t="s">
        <v>7</v>
      </c>
      <c r="K1" s="5" t="s">
        <v>8</v>
      </c>
    </row>
    <row r="2" spans="1:11" x14ac:dyDescent="0.25">
      <c r="A2" s="13" t="s">
        <v>0</v>
      </c>
      <c r="B2" s="13" t="s">
        <v>3</v>
      </c>
      <c r="C2" s="11">
        <v>131.5</v>
      </c>
      <c r="D2" s="11"/>
      <c r="E2" s="11">
        <v>277</v>
      </c>
      <c r="F2" s="11"/>
      <c r="G2" s="11"/>
      <c r="H2" s="14">
        <v>0.64200000000000002</v>
      </c>
      <c r="I2" s="11"/>
      <c r="J2" s="12">
        <f t="shared" ref="J2:J19" si="0">E2/C2</f>
        <v>2.1064638783269962</v>
      </c>
      <c r="K2" s="13" t="s">
        <v>13</v>
      </c>
    </row>
    <row r="3" spans="1:11" x14ac:dyDescent="0.25">
      <c r="A3" s="9" t="s">
        <v>0</v>
      </c>
      <c r="B3" s="9" t="s">
        <v>12</v>
      </c>
      <c r="C3" s="14">
        <v>103</v>
      </c>
      <c r="D3" s="4"/>
      <c r="E3" s="4">
        <v>140</v>
      </c>
      <c r="F3" s="4"/>
      <c r="G3" s="4"/>
      <c r="H3" s="14">
        <v>0.92400000000000004</v>
      </c>
      <c r="I3" s="4"/>
      <c r="J3" s="16">
        <f t="shared" si="0"/>
        <v>1.3592233009708738</v>
      </c>
      <c r="K3" s="3" t="s">
        <v>26</v>
      </c>
    </row>
    <row r="4" spans="1:11" x14ac:dyDescent="0.25">
      <c r="A4" s="15" t="s">
        <v>0</v>
      </c>
      <c r="B4" s="15" t="s">
        <v>27</v>
      </c>
      <c r="C4" s="14">
        <v>100</v>
      </c>
      <c r="D4" s="14"/>
      <c r="E4" s="14">
        <v>125</v>
      </c>
      <c r="F4" s="14"/>
      <c r="G4" s="14"/>
      <c r="H4" s="14">
        <v>0.93200000000000005</v>
      </c>
      <c r="I4" s="14"/>
      <c r="J4" s="16">
        <f t="shared" si="0"/>
        <v>1.25</v>
      </c>
      <c r="K4" s="15"/>
    </row>
    <row r="5" spans="1:11" x14ac:dyDescent="0.25">
      <c r="A5" s="13" t="s">
        <v>9</v>
      </c>
      <c r="B5" s="15" t="s">
        <v>30</v>
      </c>
      <c r="C5" s="11">
        <v>93</v>
      </c>
      <c r="D5" s="11"/>
      <c r="E5" s="11">
        <v>139</v>
      </c>
      <c r="F5" s="11"/>
      <c r="G5" s="11"/>
      <c r="H5" s="14">
        <v>0.6</v>
      </c>
      <c r="I5" s="11"/>
      <c r="J5" s="12">
        <f t="shared" si="0"/>
        <v>1.4946236559139785</v>
      </c>
      <c r="K5" s="13" t="s">
        <v>14</v>
      </c>
    </row>
    <row r="6" spans="1:11" x14ac:dyDescent="0.25">
      <c r="A6" s="9" t="s">
        <v>9</v>
      </c>
      <c r="B6" s="15" t="s">
        <v>29</v>
      </c>
      <c r="C6" s="14">
        <v>64</v>
      </c>
      <c r="D6" s="4"/>
      <c r="E6" s="4">
        <v>62</v>
      </c>
      <c r="F6" s="4"/>
      <c r="G6" s="4"/>
      <c r="H6" s="14">
        <v>1.05</v>
      </c>
      <c r="I6" s="4"/>
      <c r="J6" s="16">
        <f t="shared" si="0"/>
        <v>0.96875</v>
      </c>
      <c r="K6" s="3"/>
    </row>
    <row r="7" spans="1:11" x14ac:dyDescent="0.25">
      <c r="A7" s="13" t="s">
        <v>10</v>
      </c>
      <c r="B7" s="15" t="s">
        <v>30</v>
      </c>
      <c r="C7" s="11">
        <v>77</v>
      </c>
      <c r="D7" s="11"/>
      <c r="E7" s="11">
        <v>139</v>
      </c>
      <c r="F7" s="11"/>
      <c r="G7" s="11"/>
      <c r="H7" s="14">
        <v>0.6</v>
      </c>
      <c r="I7" s="11"/>
      <c r="J7" s="12">
        <f t="shared" si="0"/>
        <v>1.8051948051948052</v>
      </c>
      <c r="K7" s="13" t="s">
        <v>14</v>
      </c>
    </row>
    <row r="8" spans="1:11" x14ac:dyDescent="0.25">
      <c r="A8" s="9" t="s">
        <v>10</v>
      </c>
      <c r="B8" s="15" t="s">
        <v>29</v>
      </c>
      <c r="C8" s="14">
        <v>68</v>
      </c>
      <c r="D8" s="4"/>
      <c r="E8" s="4">
        <v>62</v>
      </c>
      <c r="F8" s="4"/>
      <c r="G8" s="4"/>
      <c r="H8" s="14">
        <v>1.05</v>
      </c>
      <c r="I8" s="4"/>
      <c r="J8" s="16">
        <f t="shared" si="0"/>
        <v>0.91176470588235292</v>
      </c>
      <c r="K8" s="3"/>
    </row>
    <row r="9" spans="1:11" x14ac:dyDescent="0.25">
      <c r="A9" s="13" t="s">
        <v>11</v>
      </c>
      <c r="B9" s="15" t="s">
        <v>30</v>
      </c>
      <c r="C9" s="11">
        <v>125</v>
      </c>
      <c r="D9" s="11"/>
      <c r="E9" s="11">
        <v>139</v>
      </c>
      <c r="F9" s="11"/>
      <c r="G9" s="11"/>
      <c r="H9" s="14">
        <v>0.6</v>
      </c>
      <c r="I9" s="11"/>
      <c r="J9" s="12">
        <f t="shared" si="0"/>
        <v>1.1120000000000001</v>
      </c>
      <c r="K9" s="13" t="s">
        <v>14</v>
      </c>
    </row>
    <row r="10" spans="1:11" x14ac:dyDescent="0.25">
      <c r="A10" s="9" t="s">
        <v>11</v>
      </c>
      <c r="B10" s="15" t="s">
        <v>29</v>
      </c>
      <c r="C10" s="14">
        <v>70</v>
      </c>
      <c r="D10" s="4"/>
      <c r="E10" s="4">
        <v>62</v>
      </c>
      <c r="F10" s="4"/>
      <c r="G10" s="4"/>
      <c r="H10" s="14">
        <v>1.05</v>
      </c>
      <c r="I10" s="4"/>
      <c r="J10" s="16">
        <f t="shared" si="0"/>
        <v>0.88571428571428568</v>
      </c>
      <c r="K10" s="3"/>
    </row>
    <row r="11" spans="1:11" x14ac:dyDescent="0.25">
      <c r="A11" s="13" t="s">
        <v>15</v>
      </c>
      <c r="B11" s="13" t="s">
        <v>3</v>
      </c>
      <c r="C11" s="11">
        <v>82</v>
      </c>
      <c r="D11" s="11"/>
      <c r="E11" s="11">
        <v>75</v>
      </c>
      <c r="F11" s="11">
        <v>6</v>
      </c>
      <c r="G11" s="11"/>
      <c r="H11" s="11"/>
      <c r="I11" s="11"/>
      <c r="J11" s="12">
        <f t="shared" si="0"/>
        <v>0.91463414634146345</v>
      </c>
      <c r="K11" s="13" t="s">
        <v>24</v>
      </c>
    </row>
    <row r="12" spans="1:11" x14ac:dyDescent="0.25">
      <c r="A12" s="13" t="s">
        <v>15</v>
      </c>
      <c r="B12" s="13" t="s">
        <v>3</v>
      </c>
      <c r="C12" s="11">
        <v>82</v>
      </c>
      <c r="D12" s="11"/>
      <c r="E12" s="11">
        <v>95</v>
      </c>
      <c r="F12" s="11">
        <v>5</v>
      </c>
      <c r="G12" s="11"/>
      <c r="H12" s="11"/>
      <c r="I12" s="11"/>
      <c r="J12" s="12">
        <f t="shared" si="0"/>
        <v>1.1585365853658536</v>
      </c>
      <c r="K12" s="13" t="s">
        <v>24</v>
      </c>
    </row>
    <row r="13" spans="1:11" x14ac:dyDescent="0.25">
      <c r="A13" s="9" t="s">
        <v>15</v>
      </c>
      <c r="B13" s="9" t="s">
        <v>12</v>
      </c>
      <c r="C13" s="4">
        <v>82.72</v>
      </c>
      <c r="D13" s="4"/>
      <c r="E13" s="4">
        <v>75</v>
      </c>
      <c r="F13" s="4">
        <v>6</v>
      </c>
      <c r="G13" s="4">
        <v>1.8</v>
      </c>
      <c r="H13" s="4">
        <v>0.45</v>
      </c>
      <c r="I13" s="4" t="s">
        <v>23</v>
      </c>
      <c r="J13" s="10">
        <f t="shared" si="0"/>
        <v>0.90667311411992269</v>
      </c>
      <c r="K13" s="3"/>
    </row>
    <row r="14" spans="1:11" x14ac:dyDescent="0.25">
      <c r="A14" s="13" t="s">
        <v>17</v>
      </c>
      <c r="B14" s="13" t="s">
        <v>3</v>
      </c>
      <c r="C14" s="11">
        <v>150</v>
      </c>
      <c r="D14" s="11"/>
      <c r="E14" s="11">
        <v>213</v>
      </c>
      <c r="F14" s="11"/>
      <c r="G14" s="11"/>
      <c r="H14" s="11"/>
      <c r="I14" s="11"/>
      <c r="J14" s="12">
        <f t="shared" si="0"/>
        <v>1.42</v>
      </c>
      <c r="K14" s="13" t="s">
        <v>24</v>
      </c>
    </row>
    <row r="15" spans="1:11" x14ac:dyDescent="0.25">
      <c r="A15" s="9" t="s">
        <v>17</v>
      </c>
      <c r="B15" s="9" t="s">
        <v>12</v>
      </c>
      <c r="C15" s="4">
        <v>150</v>
      </c>
      <c r="D15" s="4"/>
      <c r="E15" s="4">
        <v>110</v>
      </c>
      <c r="F15" s="4"/>
      <c r="G15" s="4">
        <v>1.3</v>
      </c>
      <c r="H15" s="4">
        <v>1</v>
      </c>
      <c r="I15" s="4">
        <v>1.1499999999999999</v>
      </c>
      <c r="J15" s="10">
        <f t="shared" si="0"/>
        <v>0.73333333333333328</v>
      </c>
      <c r="K15" s="3"/>
    </row>
    <row r="16" spans="1:11" x14ac:dyDescent="0.25">
      <c r="A16" s="13" t="s">
        <v>18</v>
      </c>
      <c r="B16" s="15" t="s">
        <v>27</v>
      </c>
      <c r="C16" s="11">
        <v>197</v>
      </c>
      <c r="D16" s="11"/>
      <c r="E16" s="11">
        <v>75</v>
      </c>
      <c r="F16" s="11">
        <v>7</v>
      </c>
      <c r="G16" s="11">
        <v>1.73</v>
      </c>
      <c r="H16" s="11">
        <v>1.69</v>
      </c>
      <c r="I16" s="14">
        <v>1.72</v>
      </c>
      <c r="J16" s="12">
        <f t="shared" si="0"/>
        <v>0.38071065989847713</v>
      </c>
      <c r="K16" s="13" t="s">
        <v>24</v>
      </c>
    </row>
    <row r="17" spans="1:11" x14ac:dyDescent="0.25">
      <c r="A17" s="9" t="s">
        <v>18</v>
      </c>
      <c r="B17" s="15" t="s">
        <v>28</v>
      </c>
      <c r="C17" s="4">
        <v>197</v>
      </c>
      <c r="D17" s="4" t="s">
        <v>25</v>
      </c>
      <c r="E17" s="4">
        <v>75</v>
      </c>
      <c r="F17" s="4">
        <v>7</v>
      </c>
      <c r="G17" s="4">
        <v>2.4</v>
      </c>
      <c r="H17" s="4">
        <v>1.1000000000000001</v>
      </c>
      <c r="I17" s="14">
        <v>2.17</v>
      </c>
      <c r="J17" s="10">
        <f t="shared" si="0"/>
        <v>0.38071065989847713</v>
      </c>
      <c r="K17" s="3"/>
    </row>
    <row r="18" spans="1:11" x14ac:dyDescent="0.25">
      <c r="A18" s="13" t="s">
        <v>19</v>
      </c>
      <c r="B18" s="15" t="s">
        <v>27</v>
      </c>
      <c r="C18" s="11">
        <v>194</v>
      </c>
      <c r="D18" s="11"/>
      <c r="E18" s="11">
        <v>75</v>
      </c>
      <c r="F18" s="11">
        <v>7</v>
      </c>
      <c r="G18" s="11">
        <v>1.73</v>
      </c>
      <c r="H18" s="11">
        <v>1.69</v>
      </c>
      <c r="I18" s="14">
        <v>1.72</v>
      </c>
      <c r="J18" s="12">
        <f t="shared" si="0"/>
        <v>0.38659793814432991</v>
      </c>
      <c r="K18" s="13" t="s">
        <v>24</v>
      </c>
    </row>
    <row r="19" spans="1:11" x14ac:dyDescent="0.25">
      <c r="A19" s="9" t="s">
        <v>19</v>
      </c>
      <c r="B19" s="15" t="s">
        <v>28</v>
      </c>
      <c r="C19" s="4">
        <v>194</v>
      </c>
      <c r="D19" s="4" t="s">
        <v>25</v>
      </c>
      <c r="E19" s="4">
        <v>75</v>
      </c>
      <c r="F19" s="4">
        <v>7</v>
      </c>
      <c r="G19" s="4">
        <v>2.4</v>
      </c>
      <c r="H19" s="4">
        <v>1.1000000000000001</v>
      </c>
      <c r="I19" s="14">
        <v>2.17</v>
      </c>
      <c r="J19" s="10">
        <f t="shared" si="0"/>
        <v>0.38659793814432991</v>
      </c>
      <c r="K19" s="3"/>
    </row>
  </sheetData>
  <pageMargins left="0.7" right="0.7" top="0.75" bottom="0.75" header="0.3" footer="0.3"/>
  <pageSetup paperSize="9" orientation="portrait" verticalDpi="0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0"/>
  <sheetViews>
    <sheetView workbookViewId="0">
      <selection activeCell="J12" sqref="J12"/>
    </sheetView>
  </sheetViews>
  <sheetFormatPr defaultRowHeight="15" x14ac:dyDescent="0.25"/>
  <cols>
    <col min="1" max="1" width="22.140625" bestFit="1" customWidth="1"/>
    <col min="2" max="9" width="10.5703125" customWidth="1"/>
  </cols>
  <sheetData>
    <row r="1" spans="1:7" x14ac:dyDescent="0.25">
      <c r="A1" s="42" t="s">
        <v>49</v>
      </c>
      <c r="B1" s="43" t="s">
        <v>42</v>
      </c>
      <c r="C1" s="44"/>
      <c r="D1" s="45"/>
      <c r="E1" s="43" t="s">
        <v>43</v>
      </c>
      <c r="F1" s="44"/>
      <c r="G1" s="45"/>
    </row>
    <row r="2" spans="1:7" x14ac:dyDescent="0.25">
      <c r="A2" s="42"/>
      <c r="B2" s="3" t="s">
        <v>38</v>
      </c>
      <c r="C2" s="3" t="s">
        <v>35</v>
      </c>
      <c r="D2" s="3" t="s">
        <v>36</v>
      </c>
      <c r="E2" s="3" t="s">
        <v>38</v>
      </c>
      <c r="F2" s="3" t="s">
        <v>35</v>
      </c>
      <c r="G2" s="3" t="s">
        <v>36</v>
      </c>
    </row>
    <row r="3" spans="1:7" x14ac:dyDescent="0.25">
      <c r="A3" s="3" t="s">
        <v>39</v>
      </c>
      <c r="B3" s="4" t="s">
        <v>41</v>
      </c>
      <c r="C3" s="4" t="s">
        <v>41</v>
      </c>
      <c r="D3" s="4" t="s">
        <v>41</v>
      </c>
      <c r="E3" s="4">
        <v>62</v>
      </c>
      <c r="F3" s="4">
        <v>62</v>
      </c>
      <c r="G3" s="4">
        <v>62</v>
      </c>
    </row>
    <row r="4" spans="1:7" x14ac:dyDescent="0.25">
      <c r="A4" s="3" t="s">
        <v>40</v>
      </c>
      <c r="B4" s="4">
        <v>600</v>
      </c>
      <c r="C4" s="4">
        <v>600</v>
      </c>
      <c r="D4" s="4">
        <v>600</v>
      </c>
      <c r="E4" s="4">
        <v>1050</v>
      </c>
      <c r="F4" s="4">
        <v>1050</v>
      </c>
      <c r="G4" s="4">
        <v>1050</v>
      </c>
    </row>
    <row r="5" spans="1:7" x14ac:dyDescent="0.25">
      <c r="A5" s="3" t="s">
        <v>37</v>
      </c>
      <c r="B5" s="4">
        <v>93</v>
      </c>
      <c r="C5" s="4">
        <v>77</v>
      </c>
      <c r="D5" s="4">
        <v>125</v>
      </c>
      <c r="E5" s="4">
        <v>64</v>
      </c>
      <c r="F5" s="4">
        <v>68</v>
      </c>
      <c r="G5" s="4">
        <v>70</v>
      </c>
    </row>
    <row r="7" spans="1:7" ht="45" x14ac:dyDescent="0.25">
      <c r="A7" s="32" t="s">
        <v>0</v>
      </c>
      <c r="B7" s="32" t="s">
        <v>44</v>
      </c>
      <c r="C7" s="32" t="s">
        <v>45</v>
      </c>
      <c r="D7" s="32" t="s">
        <v>46</v>
      </c>
    </row>
    <row r="8" spans="1:7" x14ac:dyDescent="0.25">
      <c r="A8" s="32" t="s">
        <v>47</v>
      </c>
      <c r="B8" s="32">
        <v>131.5</v>
      </c>
      <c r="C8" s="32">
        <v>102.8</v>
      </c>
      <c r="D8" s="32">
        <v>100</v>
      </c>
    </row>
    <row r="9" spans="1:7" x14ac:dyDescent="0.25">
      <c r="A9" s="32" t="s">
        <v>39</v>
      </c>
      <c r="B9" s="32">
        <v>277</v>
      </c>
      <c r="C9" s="32">
        <v>140</v>
      </c>
      <c r="D9" s="32">
        <v>125</v>
      </c>
    </row>
    <row r="10" spans="1:7" x14ac:dyDescent="0.25">
      <c r="A10" s="32" t="s">
        <v>48</v>
      </c>
      <c r="B10" s="32">
        <v>642</v>
      </c>
      <c r="C10" s="32">
        <v>924</v>
      </c>
      <c r="D10" s="32">
        <v>932</v>
      </c>
    </row>
    <row r="11" spans="1:7" ht="15.75" thickBot="1" x14ac:dyDescent="0.3"/>
    <row r="12" spans="1:7" ht="26.25" thickBot="1" x14ac:dyDescent="0.3">
      <c r="A12" s="35"/>
      <c r="B12" s="36" t="s">
        <v>50</v>
      </c>
      <c r="C12" s="36" t="s">
        <v>51</v>
      </c>
      <c r="D12" s="36" t="s">
        <v>52</v>
      </c>
      <c r="E12" s="36" t="s">
        <v>53</v>
      </c>
      <c r="F12" s="36" t="s">
        <v>52</v>
      </c>
      <c r="G12" s="36" t="s">
        <v>53</v>
      </c>
    </row>
    <row r="13" spans="1:7" ht="15.75" thickBot="1" x14ac:dyDescent="0.3">
      <c r="A13" s="37"/>
      <c r="B13" s="38"/>
      <c r="C13" s="38"/>
      <c r="D13" s="39" t="s">
        <v>27</v>
      </c>
      <c r="E13" s="40"/>
      <c r="F13" s="41" t="s">
        <v>28</v>
      </c>
      <c r="G13" s="40"/>
    </row>
    <row r="14" spans="1:7" ht="15.75" thickBot="1" x14ac:dyDescent="0.3">
      <c r="A14" s="34" t="s">
        <v>54</v>
      </c>
      <c r="B14" s="33">
        <v>83</v>
      </c>
      <c r="C14" s="33">
        <v>150</v>
      </c>
      <c r="D14" s="33">
        <v>197</v>
      </c>
      <c r="E14" s="33">
        <v>194</v>
      </c>
      <c r="F14" s="33">
        <v>197</v>
      </c>
      <c r="G14" s="33">
        <v>194</v>
      </c>
    </row>
    <row r="15" spans="1:7" ht="15.75" thickBot="1" x14ac:dyDescent="0.3">
      <c r="A15" s="34" t="s">
        <v>55</v>
      </c>
      <c r="B15" s="33">
        <v>75</v>
      </c>
      <c r="C15" s="33">
        <v>110</v>
      </c>
      <c r="D15" s="33">
        <v>75</v>
      </c>
      <c r="E15" s="33">
        <v>75</v>
      </c>
      <c r="F15" s="33">
        <v>75</v>
      </c>
      <c r="G15" s="33">
        <v>75</v>
      </c>
    </row>
    <row r="16" spans="1:7" ht="64.5" thickBot="1" x14ac:dyDescent="0.3">
      <c r="A16" s="34" t="s">
        <v>56</v>
      </c>
      <c r="B16" s="33" t="s">
        <v>57</v>
      </c>
      <c r="C16" s="33">
        <v>1.1499999999999999</v>
      </c>
      <c r="D16" s="33">
        <v>1.72</v>
      </c>
      <c r="E16" s="33">
        <v>1.72</v>
      </c>
      <c r="F16" s="33">
        <v>2.17</v>
      </c>
      <c r="G16" s="33">
        <v>2.17</v>
      </c>
    </row>
    <row r="17" spans="1:7" ht="15.75" thickBot="1" x14ac:dyDescent="0.3">
      <c r="A17" s="34" t="s">
        <v>21</v>
      </c>
      <c r="B17" s="33">
        <v>1.8</v>
      </c>
      <c r="C17" s="33">
        <v>1.3</v>
      </c>
      <c r="D17" s="33">
        <v>1.73</v>
      </c>
      <c r="E17" s="33">
        <v>1.73</v>
      </c>
      <c r="F17" s="33">
        <v>2.4</v>
      </c>
      <c r="G17" s="33">
        <v>2.4</v>
      </c>
    </row>
    <row r="18" spans="1:7" ht="15.75" thickBot="1" x14ac:dyDescent="0.3">
      <c r="A18" s="34" t="s">
        <v>22</v>
      </c>
      <c r="B18" s="33">
        <v>0.45</v>
      </c>
      <c r="C18" s="33">
        <v>1</v>
      </c>
      <c r="D18" s="33">
        <v>1.69</v>
      </c>
      <c r="E18" s="33">
        <v>1.69</v>
      </c>
      <c r="F18" s="33">
        <v>1.1000000000000001</v>
      </c>
      <c r="G18" s="33">
        <v>1.1000000000000001</v>
      </c>
    </row>
    <row r="19" spans="1:7" ht="26.25" thickBot="1" x14ac:dyDescent="0.3">
      <c r="A19" s="34" t="s">
        <v>58</v>
      </c>
      <c r="B19" s="33">
        <v>71</v>
      </c>
      <c r="C19" s="33">
        <v>58</v>
      </c>
      <c r="D19" s="33">
        <v>29</v>
      </c>
      <c r="E19" s="33">
        <v>29</v>
      </c>
      <c r="F19" s="33">
        <v>29</v>
      </c>
      <c r="G19" s="33">
        <v>29</v>
      </c>
    </row>
    <row r="20" spans="1:7" ht="15.75" thickBot="1" x14ac:dyDescent="0.3">
      <c r="A20" s="34" t="s">
        <v>59</v>
      </c>
      <c r="B20" s="33">
        <v>0.91</v>
      </c>
      <c r="C20" s="33">
        <v>0.73</v>
      </c>
      <c r="D20" s="33">
        <v>0.38</v>
      </c>
      <c r="E20" s="33">
        <v>0.39</v>
      </c>
      <c r="F20" s="33">
        <v>0.38</v>
      </c>
      <c r="G20" s="33">
        <v>0.39</v>
      </c>
    </row>
  </sheetData>
  <mergeCells count="5">
    <mergeCell ref="D13:E13"/>
    <mergeCell ref="F13:G13"/>
    <mergeCell ref="A1:A2"/>
    <mergeCell ref="B1:D1"/>
    <mergeCell ref="E1:G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Key scenarios</vt:lpstr>
      <vt:lpstr>Sue + revisions</vt:lpstr>
      <vt:lpstr>Info from MS</vt:lpstr>
    </vt:vector>
  </TitlesOfParts>
  <Company>Joint Nature Conservation Committee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JNCC</dc:creator>
  <cp:lastModifiedBy>John Uttley</cp:lastModifiedBy>
  <dcterms:created xsi:type="dcterms:W3CDTF">2014-06-06T13:56:13Z</dcterms:created>
  <dcterms:modified xsi:type="dcterms:W3CDTF">2014-06-09T10:57:32Z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hecked by">
    <vt:lpwstr>32123</vt:lpwstr>
  </property>
  <property fmtid="{D5CDD505-2E9C-101B-9397-08002B2CF9AE}" pid="3" name="Objective-Id">
    <vt:lpwstr>A1311858</vt:lpwstr>
  </property>
  <property fmtid="{D5CDD505-2E9C-101B-9397-08002B2CF9AE}" pid="4" name="Objective-Title">
    <vt:lpwstr>2014 06 09 - Seagreen turbine spacings with ICOL, NnG, MORL &amp; BOWL</vt:lpwstr>
  </property>
  <property fmtid="{D5CDD505-2E9C-101B-9397-08002B2CF9AE}" pid="5" name="Objective-Comment">
    <vt:lpwstr/>
  </property>
  <property fmtid="{D5CDD505-2E9C-101B-9397-08002B2CF9AE}" pid="6" name="Objective-CreationStamp">
    <vt:filetime>2014-06-09T10:36:40Z</vt:filetime>
  </property>
  <property fmtid="{D5CDD505-2E9C-101B-9397-08002B2CF9AE}" pid="7" name="Objective-IsApproved">
    <vt:bool>false</vt:bool>
  </property>
  <property fmtid="{D5CDD505-2E9C-101B-9397-08002B2CF9AE}" pid="8" name="Objective-IsPublished">
    <vt:bool>true</vt:bool>
  </property>
  <property fmtid="{D5CDD505-2E9C-101B-9397-08002B2CF9AE}" pid="9" name="Objective-DatePublished">
    <vt:filetime>2014-06-09T11:08:35Z</vt:filetime>
  </property>
  <property fmtid="{D5CDD505-2E9C-101B-9397-08002B2CF9AE}" pid="10" name="Objective-ModificationStamp">
    <vt:filetime>2014-06-09T11:08:37Z</vt:filetime>
  </property>
  <property fmtid="{D5CDD505-2E9C-101B-9397-08002B2CF9AE}" pid="11" name="Objective-Owner">
    <vt:lpwstr>John Uttley</vt:lpwstr>
  </property>
  <property fmtid="{D5CDD505-2E9C-101B-9397-08002B2CF9AE}" pid="12" name="Objective-Path">
    <vt:lpwstr>Objective Global Folder:SNH Fileplan:CNS - Consultations:REN - Renewable Resources:OSWF - Off-shore Wind Farms:OF - Outer Forth:Outer Forth - Offshore Wind - Round 3 site - Zone 2 - Marine Licence - APPLICATION:</vt:lpwstr>
  </property>
  <property fmtid="{D5CDD505-2E9C-101B-9397-08002B2CF9AE}" pid="13" name="Objective-Parent">
    <vt:lpwstr>Outer Forth - Offshore Wind - Round 3 site - Zone 2 - Marine Licence - APPLICATION</vt:lpwstr>
  </property>
  <property fmtid="{D5CDD505-2E9C-101B-9397-08002B2CF9AE}" pid="14" name="Objective-State">
    <vt:lpwstr>Published</vt:lpwstr>
  </property>
  <property fmtid="{D5CDD505-2E9C-101B-9397-08002B2CF9AE}" pid="15" name="Objective-Version">
    <vt:lpwstr>2.0</vt:lpwstr>
  </property>
  <property fmtid="{D5CDD505-2E9C-101B-9397-08002B2CF9AE}" pid="16" name="Objective-VersionNumber">
    <vt:r8>2</vt:r8>
  </property>
  <property fmtid="{D5CDD505-2E9C-101B-9397-08002B2CF9AE}" pid="17" name="Objective-VersionComment">
    <vt:lpwstr/>
  </property>
  <property fmtid="{D5CDD505-2E9C-101B-9397-08002B2CF9AE}" pid="18" name="Objective-FileNumber">
    <vt:lpwstr>qA130563</vt:lpwstr>
  </property>
  <property fmtid="{D5CDD505-2E9C-101B-9397-08002B2CF9AE}" pid="19" name="Objective-Classification">
    <vt:lpwstr>[Inherited - none]</vt:lpwstr>
  </property>
  <property fmtid="{D5CDD505-2E9C-101B-9397-08002B2CF9AE}" pid="20" name="Objective-Caveats">
    <vt:lpwstr/>
  </property>
  <property fmtid="{D5CDD505-2E9C-101B-9397-08002B2CF9AE}" pid="21" name="Objective-Date of Original [system]">
    <vt:lpwstr/>
  </property>
  <property fmtid="{D5CDD505-2E9C-101B-9397-08002B2CF9AE}" pid="22" name="Objective-Sensitivity Review Date [system]">
    <vt:lpwstr/>
  </property>
  <property fmtid="{D5CDD505-2E9C-101B-9397-08002B2CF9AE}" pid="23" name="Objective-FOI Exemption [system]">
    <vt:lpwstr>Release</vt:lpwstr>
  </property>
  <property fmtid="{D5CDD505-2E9C-101B-9397-08002B2CF9AE}" pid="24" name="Objective-DPA Exemption [system]">
    <vt:lpwstr>Release</vt:lpwstr>
  </property>
  <property fmtid="{D5CDD505-2E9C-101B-9397-08002B2CF9AE}" pid="25" name="Objective-EIR Exception [system]">
    <vt:lpwstr>Release</vt:lpwstr>
  </property>
  <property fmtid="{D5CDD505-2E9C-101B-9397-08002B2CF9AE}" pid="26" name="Objective-Justification [system]">
    <vt:lpwstr/>
  </property>
  <property fmtid="{D5CDD505-2E9C-101B-9397-08002B2CF9AE}" pid="27" name="Objective-Date of Request [system]">
    <vt:lpwstr/>
  </property>
  <property fmtid="{D5CDD505-2E9C-101B-9397-08002B2CF9AE}" pid="28" name="Objective-Date of Release [system]">
    <vt:lpwstr/>
  </property>
  <property fmtid="{D5CDD505-2E9C-101B-9397-08002B2CF9AE}" pid="29" name="Objective-FOI/EIR Disclosure Date [system]">
    <vt:lpwstr/>
  </property>
  <property fmtid="{D5CDD505-2E9C-101B-9397-08002B2CF9AE}" pid="30" name="Objective-FOI/EIR Dissemination Date [system]">
    <vt:lpwstr/>
  </property>
  <property fmtid="{D5CDD505-2E9C-101B-9397-08002B2CF9AE}" pid="31" name="Objective-FOI Release Details [system]">
    <vt:lpwstr/>
  </property>
</Properties>
</file>